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mc:AlternateContent xmlns:mc="http://schemas.openxmlformats.org/markup-compatibility/2006">
    <mc:Choice Requires="x15">
      <x15ac:absPath xmlns:x15ac="http://schemas.microsoft.com/office/spreadsheetml/2010/11/ac" url="C:\Users\nenadk\Desktop\JN-ZDK-2025\"/>
    </mc:Choice>
  </mc:AlternateContent>
  <xr:revisionPtr revIDLastSave="0" documentId="13_ncr:1_{5B6CDBA3-DBDC-4D6A-BBC6-0D23D2EB65E0}" xr6:coauthVersionLast="47" xr6:coauthVersionMax="47" xr10:uidLastSave="{00000000-0000-0000-0000-000000000000}"/>
  <bookViews>
    <workbookView xWindow="-120" yWindow="-120" windowWidth="29040" windowHeight="15840" xr2:uid="{00000000-000D-0000-FFFF-FFFF00000000}"/>
  </bookViews>
  <sheets>
    <sheet name="1. podsklop " sheetId="1" r:id="rId1"/>
  </sheets>
  <definedNames>
    <definedName name="_xlnm.Print_Titles" localSheetId="0">'1. podsklop '!$5:$5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0" i="1" l="1"/>
  <c r="I61" i="1" l="1"/>
</calcChain>
</file>

<file path=xl/sharedStrings.xml><?xml version="1.0" encoding="utf-8"?>
<sst xmlns="http://schemas.openxmlformats.org/spreadsheetml/2006/main" count="231" uniqueCount="133">
  <si>
    <t>kos</t>
  </si>
  <si>
    <t>INFUZIJSKI SISTEM  JE NAMENJEN DAJANJU INFUZIJSKI RAZTOPIN Z GRAVITACIJO, SKLADNO S STANDARDOM ISO8536-8. IMETI MORA TRANSPARENTNO KOMORO IN IGLO. VSEBUJE MIKROGLADKO IGLO, 15 MIKRONSKI FILTER ZA TEKOČINE, NATANČEN STIŠČEK, FLEKSIBILNO CEV, NATAVEK LUER LOCK. VSEBUJE POKROVČEK ZA PREZRAČEVANJE S HIDROFOBNIM BAKTERIJSKIM FILTROM. PAKIRANJE IZDELKA NE SME VSOBOVATI PVC-JA. DOLŽINA SISTEMA JE 180CM.</t>
  </si>
  <si>
    <t>38.</t>
  </si>
  <si>
    <t>sc a 50</t>
  </si>
  <si>
    <t>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DOLŽINA SISTEMA JE 150CM.</t>
  </si>
  <si>
    <t>37.</t>
  </si>
  <si>
    <t>sc a 10</t>
  </si>
  <si>
    <t xml:space="preserve">INFUZIJSKI SISTEM ZA DAJANJE INFUZIJSKIH RAZTOPIN Z GRAVITACIJO, SKLADNO S STANDARDOM ISO8536-8, S TRANSPARENTNO KOMORO IN TRANSPARENTNO MIKROGLADKO IGLO, 15 MIKRONSKI FILTER ZA TEKOČINE, NATANČEN STIŠČEK, FLEKSIBILNO CEV, NASTAVEK LUER LOCK, POKROVČEK ZA PREZRAČEVANJE S HIDROFOBNIM BAKTERIJSKIM FILTROM. INFUZIJSKI SISTEM NE SME VSEBOVATI PVC-JA, LATEKSA IN DEHP-JA. DOLŽINA SISTEMA JE 150CM. </t>
  </si>
  <si>
    <t>36.</t>
  </si>
  <si>
    <t>sc a 100</t>
  </si>
  <si>
    <t>ZAMAŠEK ZA ZAPIRANJE LUER LOCK PRIKLJUČKOV, ZAŠČITO IV.KANALOV. MAJHEN, PROZOREN ZAMAŠEK Z MEMBRANO, Z MOŽNOSTJO INJICIRANJA. BREZ LATEKSA, BREZ PHT,DEHP. ZA ENKRATNO UPORABO, POSAMIČNO PAKIRANJE, CE OZNAKA, STERILEN</t>
  </si>
  <si>
    <t>35.</t>
  </si>
  <si>
    <t>sca a 100</t>
  </si>
  <si>
    <t>UNIVERZALNO UPORABEN KOMBINIRAN INFUZIJSKI ZAMAŠEK, KONUSNI ZAMAŠEK Z DVOJNO FUNKCIJO: LUER LOCK POZITIVEN ZNOTRAJ, LUER LOCK NEGATIVEN ZUNAJ, ZAŠČITA KONTAMINACIJE PREKO NEPOVRATNEGA LUER KONUSA, OBSTOJEN NA PRITISK DO 2 BARA</t>
  </si>
  <si>
    <t>34.</t>
  </si>
  <si>
    <t>ENOKANALNI PODALJŠEK Z BREZIGELNO SPOJKO, KI JE NI MOGOČE ODSTRANITI ZA ZMANJŠANJE INCIDENCE S KATETROM POVEZANIH INFEKCIJ, PROZORNA, S ŠTUDIJO NA PACIENTIH MORA BITI DOKAZANO IN OBJAVLJENO V NEODVISNI STROKOVNI LITERATURI, DA SE PRI UPORABI ZMANJŠA INCIDENCA KATETRSKIH OKUŽB, MOŽNOST UPORABE VSAJ DO 7 DNI, NE SME BITI MOŽNOST REVBODA Z IGLO, MORA IMETI NEVTRALNI PREMIK, LAMINARNI TOK</t>
  </si>
  <si>
    <t>33.</t>
  </si>
  <si>
    <t>NASTAVEK (ODVZEMNA KANILA) ZA ASPIRACIJO TEKOČIN OZ. ZDRAVIL IZ STEKLENICE ALI PLASTENK PREKO BAKTERIJSKEGA FILTRA, VRH ZAŠČITEN S POKROVOM, KI PREPREČUJE KONTAMINACIJO, VSEBUJE MIKROFOBNI ZRAČNI FILTER 0.45, NE SME VSEBOVATI LATEKSA, PVC-JA IN DEHP</t>
  </si>
  <si>
    <t>32.</t>
  </si>
  <si>
    <t xml:space="preserve">PRETOČNA KANILA – ZA PRETAKANJE STERILNIH TEKOČIN V ZAPRTIH SISTEMIH, OZKA MIKROGLADKA VBODNA IGLA Z ZAŠČITNO KAPICO, GLOBOKO RAZPOTEGNJENE LUKNJE ZA TEKOČINE, MINIMALNI REZIDUALNI VOLUMEN, PRIROČNO OBLIKOVANO PRIJEMALO ZA LAŽJE ROKOVANJE, PRODUKT IN PAKIRANJE BREZ PVC, BREZ LATEKSA, BREZ DEHP. </t>
  </si>
  <si>
    <t>31.</t>
  </si>
  <si>
    <t>sc a 25</t>
  </si>
  <si>
    <t xml:space="preserve">ODVZEMNA KANILA ZA VEČKRATNE ODVZEME IZ INFUZIJSKIH STEKLENIC, PLASTENK,.. IMA KRATKO, VITKO VBODNO IGLO ZA ENOSTAVNEJŠE VBADANJE TUDI V MOČNE POKROVČKE. ENOSTAVNO ODPIRANJE IN ZAPIRANJE PREKO INTEGRIRANEGA NEPREPUSTNEGA BARVNEGA POKROVČKA, PRIROČNO ROKOVANJE, LUER LOCK PRIKLJUČEK. ZANESLJIVA ZAŠČITA PRED MIKROBI PREKO INTEGRIRANE ZRAČNE MEMBRANE - 0.45 MIKRONSKI FILTER.  </t>
  </si>
  <si>
    <t>30.</t>
  </si>
  <si>
    <t>IGLA VENOZNA Z METULJČKOM, VELIKOST G25, FLEKSIBILNA IN MATIRANA POVEZOVALNA CEV IZ PVC-JA ZA MEDICINSKO UPORABO  DOLŽINE 30 CM, IGLA IZ NERJAVEČEGA JEKLA DOLŽINE 20MM, KRILCA ZA FIKSIRANJE MORAJO BITI BARVNO KODIRANA, KAR OMOGOČA HITRO IN ENOSTAVNO IDENTIFIKACIJO DIMENZIJE, GEOMETRIJA KONICE IN SILIKONIZIRANA POVRŠINE KANILE OMOGOČATA GLADKO UVAJANJE BREZ ODPORA</t>
  </si>
  <si>
    <t>29.</t>
  </si>
  <si>
    <t>PERIFERALNI IV INTEGRIRAN KATETER (KANILA), DVO-VHODEN, KATETER, KI OSTANE V VENI JE NAREJEN IZ POLIURETANA, NA TELESNI TEMPERATURI SE ZMEHČA IN JE ODPOREN NA PREGIB, PRIMEREN TUDI ZA  SUBKUTANO INJICIRANJE, VGRAJENA EKSTENZIJSKA CEV, NA KATERI JE STIŠČEK, S KATERIM LAHKO REGULIRAMO PRETOK, VSEBOVATI MORA VARNOSTNI MEHANIZEM, KI SE SPROŽI, KO IZVLEČEMO IGLO IZ KANILE, KAR PREPREČUJE NEŽELENE VBODE, BREZ LATEKSA, LUER LOCK KOMPATIBILEN, G24, 0,7 X 19MM</t>
  </si>
  <si>
    <t>28.</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</si>
  <si>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G18 OZ. 1,3X 45 MM (ENAKOVREDNO VENFLON PRO, BD) 
</t>
  </si>
  <si>
    <t>27.</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</si>
  <si>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G20 OZ. 1,1X 32 MM (ENAKOVREDNO VENFLON PRO, BD) 
</t>
  </si>
  <si>
    <t>26.</t>
  </si>
  <si>
    <t xml:space="preserve">PERIFERNI IV KATETRI ( IV KANILE), DVO-VHODNI, KATETRI MORAJO BITI NAREJENI IZ TEFLONA PTFE, IMETI MORAJO ZELO OSTRO IGLO – MANJŠA BOLEČINA PRI UVAJANJU, IMETI MORAJO ZELO VELIKA KRILCA (METULJČEK) ZA ENOSTAVNEJŠO PRITRDITEV, BREZ LATEXA, CE OZNAKA, STERILNO PAKIRANE, ZA ENKRATNO UPORABO, LUER LOCK KOMPATIBILNE, DIMENZIJA: G22 OZ. 0,9X 25 MM (ENAKOVREDNO VENFLON PRO, BD) 
</t>
  </si>
  <si>
    <t>25.</t>
  </si>
  <si>
    <t>KANILA I.V.S PORTOM ZA DODAJANJE ZDRAVIL, Z MEHANIZ.ZA PREPR.NEŽELJENIH VBODOV - SPROŽI SE SAMODEJ.OB IZVLEKU KOVINSKE IGLE, POSEBNA "BACKCUT" KONICA IGLE 3X BRUŠENA, VELIKOSTI 22G</t>
  </si>
  <si>
    <t>24.</t>
  </si>
  <si>
    <t>KANILA VENOZNA G18, 1,3X45,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</si>
  <si>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23.</t>
  </si>
  <si>
    <t>KANILA VENOZNA G20, 1,2X32,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</si>
  <si>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22.</t>
  </si>
  <si>
    <t>KANILA VENOZNA G22, 0,9X25, ZA VZPOSTAVITEV ODPRTEGA VENSKEGA SISTEMA; FLEKSIBILNA KRILCA OMOGOČAJO ENOSTAVNO PRITRDITEV, DRUGI VHOD OMOGOČA DOZIRANJE MEDIKAMENTA MED INFUZIJO, POKROVČEK DRUGEGA VHODA PREPREČUJE MOŽNOST KONTAMINACIJE, LUER LOCK PRIKLJUČEK, TANKOSTENSKI FEP KATETER S KOEKSTRUDIRANIMI RADIOPAČIMI ČRTAMI, TRANSPARENTNI NASTAVEK KOVINSKE KANILE KI OMOGOČA NADZOR REFLUKSA KRVI, MIKROPOROZNI HIDROFOBIČNI FILTER KI OMOGOČA HITER REFLUKS IN PREPREČUJE NEVARNOST KONTAMINACIJE, Z ATRAUMATIČNO OBLIKOVANIM VRHOM FEP KATETRA</t>
  </si>
  <si>
    <t>21.</t>
  </si>
  <si>
    <t>IGLA VENEFLEX VACUTAINER 0,6*19MM G23, METULJČKI (IGLA S CEVKO IN S SLIP KONEKTOM, KI JE KOMPATIBILEN Z BRIZGAMI) BREZ LUER ADAPTERJA</t>
  </si>
  <si>
    <t>20.</t>
  </si>
  <si>
    <t>INJEKCIJSKE IGLE ZA 1X UPORABO, BREZ LATEKSA, DIMENZIJE 1,2 X 50MM</t>
  </si>
  <si>
    <t>19.</t>
  </si>
  <si>
    <t>INJEKCIJSKE IGLE ZA 1X UPORABO, BREZ LATEKSA, DIMENZIJE 0,90 X 40MM</t>
  </si>
  <si>
    <t>18.</t>
  </si>
  <si>
    <t>INJEKCIJSKE IGLE ZA 1X UPORABO, BREZ LATEKSA, DIMENZIJE 0,80 X 50MM</t>
  </si>
  <si>
    <t>17.</t>
  </si>
  <si>
    <t>INJEKCIJSKE IGLE ZA 1X UPORABO, BREZ LATEKSA, DIMENZIJE 0,80 X 40MM</t>
  </si>
  <si>
    <t>16.</t>
  </si>
  <si>
    <t>INJEKCIJSKE IGLE ZA 1X UPORABO, BREZ LATEKSA, DIMENZIJE 0,70 X 50MM</t>
  </si>
  <si>
    <t>15.</t>
  </si>
  <si>
    <t>INJEKCIJSKE IGLE ZA 1X UPORABO, BREZ LATEKSA, DIMENZIJE 0,70 X 40MM</t>
  </si>
  <si>
    <t>14.</t>
  </si>
  <si>
    <t>INJEKCIJSKE IGLE ZA 1X UPORABO, BREZ LATEKSA, DIMENZIJE 0,60 X 25MM</t>
  </si>
  <si>
    <t>13.</t>
  </si>
  <si>
    <t>INJEKCIJSKE IGLE ZA 1X UPORABO, BREZ LATEKSA, DIMENZIJE 0,5 X 25MM</t>
  </si>
  <si>
    <t>12.</t>
  </si>
  <si>
    <t>INJEKCIJSKE IGLE ZA 1X UPORABO, BREZ LATEKSA, DIMENZIJE 0,50 X 16MM</t>
  </si>
  <si>
    <t>11.</t>
  </si>
  <si>
    <t>INJEKCIJSKE IGLE ZA 1X UPORABO, BREZ LATEKSA, DIMENZIJE 0,45 X 16MM</t>
  </si>
  <si>
    <t>10.</t>
  </si>
  <si>
    <t>INJEKCIJSKE IGLE ZA 1X UPORABO, BREZ LATEKSA, DIMENZIJE 0,45 X 12-13MM</t>
  </si>
  <si>
    <t>9.</t>
  </si>
  <si>
    <t xml:space="preserve">BRIZGA ZA IZPIRANJE, SESTAVLJENA IZ KOVINSKEGA OHIŠJA TER STEKLENEGA GRADURIRANEGA CILINDRA IN DVEMA KOVINSKIMA NASTAVKOMA, 150 ML </t>
  </si>
  <si>
    <t>8.</t>
  </si>
  <si>
    <t>BRIZGALKA 10ML,ZA 1 X UP, LUER LOCK, DOBRO ČITLJIVA SKALA,   TRIDELNA-BREZ LATEKSA,OZNAKA ČITLJIVA,ODPORNA NA IZBRIS</t>
  </si>
  <si>
    <t>7.</t>
  </si>
  <si>
    <t>BRIZGALKA 100ML S KATETERSKIM NASTAVKOM ZA 1 X UP, DOBRO ČITLJIVA SKALA, TRIDELNA-BREZ LATEKSA,OZNAKA ČITLJIVA,ODPORNA NA IZBRIS PROTI ETANOLU IN RAZKUŽILOM, BREZ LATEKSA, DEPH FREE, PVC FREE</t>
  </si>
  <si>
    <t>6.</t>
  </si>
  <si>
    <t xml:space="preserve">BRIZGALKA  S KATETERSKIM NASTAVKOM-100ML TER DODANIM LUER ADAPTERJEM, ZA 1 X UP.DOBRO ČITLJIVA SKALA, TRIDELNA-BREZ LATEKSA,OZNAKA ČITLJIVA,ODPORNA NA IZBRIS </t>
  </si>
  <si>
    <t>5.</t>
  </si>
  <si>
    <t>BRIZGALKA 20ML,ZA 1 X UP, DOBRO ČITLJIVA SKALA, TRIDELNA-BREZ LATEKSA,OZNAKA ČITLJIVA,ODPORNA NA IZBRIS</t>
  </si>
  <si>
    <t>4.</t>
  </si>
  <si>
    <t>BRIZGALKA 10ML,ZA 1 X UP, DOBRO ČITLJIVA SKALA, TRIDELNA-BREZ LATEKSA,OZNAKA ČITLJIVA,ODPORNA NA IZBRIS</t>
  </si>
  <si>
    <t>3.</t>
  </si>
  <si>
    <t>BRIZGALKA 5ML,ZA 1 X UP, DOBRO ČITLJIVA SKALA, TRIDELNA-BREZ LATEKSA,OZNAKA ČITLJIVA,ODPORNA NA IZBRIS</t>
  </si>
  <si>
    <t>2.</t>
  </si>
  <si>
    <t>BRIZGALKA 2/3ML,ZA 1 X UP, DOBRO ČITLJIVA SKALA, TRIDELNA-BREZ LATEKSA,OZNAKA ČITLJIVA,ODPORNA NA IZBRIS</t>
  </si>
  <si>
    <t>1.</t>
  </si>
  <si>
    <t>Vrednost za ocenjeno količino (z DDV)</t>
  </si>
  <si>
    <t>Vrednost DDV</t>
  </si>
  <si>
    <t>Cena na minimalno ponudnikovo pakiranje brez DDV</t>
  </si>
  <si>
    <t>Minimalno ponudnikovo  dobavljivo pakiranje</t>
  </si>
  <si>
    <t>Stopnja DDV v %</t>
  </si>
  <si>
    <t>Vrednost za ocenjeno količino (brez DDV)</t>
  </si>
  <si>
    <t>Cena na enoto mere brez DDV</t>
  </si>
  <si>
    <t>Ocenjena količina</t>
  </si>
  <si>
    <t>Enota mere (EnM)</t>
  </si>
  <si>
    <t>Kataloška številka+ proizvajalec</t>
  </si>
  <si>
    <t>Naziv ponujenega izdelka kot bo na računu (+dimenzija, gramatura, volumen)</t>
  </si>
  <si>
    <t xml:space="preserve">Maksimalno dopustno  dobavljivo pakiranje </t>
  </si>
  <si>
    <t>Zahteve naročnika</t>
  </si>
  <si>
    <t>zap. št.</t>
  </si>
  <si>
    <t>39.</t>
  </si>
  <si>
    <t>40.</t>
  </si>
  <si>
    <t>41.</t>
  </si>
  <si>
    <t>42.</t>
  </si>
  <si>
    <t>43.</t>
  </si>
  <si>
    <t>44.</t>
  </si>
  <si>
    <t>45.</t>
  </si>
  <si>
    <t>46.</t>
  </si>
  <si>
    <t>47.</t>
  </si>
  <si>
    <t>48.</t>
  </si>
  <si>
    <t>49.</t>
  </si>
  <si>
    <t>50.</t>
  </si>
  <si>
    <t>51.</t>
  </si>
  <si>
    <t>52.</t>
  </si>
  <si>
    <t>53.</t>
  </si>
  <si>
    <t>sc</t>
  </si>
  <si>
    <t xml:space="preserve">BRIZGA LL 10 ML PRAXIJECT Z 3 ML 0,9% NACL                                                                           </t>
  </si>
  <si>
    <t>INTRAOSALNA IGLA G15 (OTROŠKA), DIMENZIJE 15mm X 1,8mm (3kg do 39kg) ROZA - 5 kos/leto</t>
  </si>
  <si>
    <t>INTRAOSALNA IGLA G15, DIMENZIJE 25mm X 1,8mm (nad 40kg) MODRA - 10 kos/leto</t>
  </si>
  <si>
    <t>INTRAOSALNA IGLA G15, DIMENZIJE 45mm X 1,8mm, RUMENA - 10 kos/leto</t>
  </si>
  <si>
    <t>PERIFERNI I.V. KATETER (uz igla) Introcan Safety® Deep Access G18 1,3 X 64MM 2pak/leto</t>
  </si>
  <si>
    <t>PERIFERNI I.V. KATETER (uz igla) Introcan Safety® Deep Access G20 1,1 X 64MM 2pak/leto</t>
  </si>
  <si>
    <t>PERIFERNI I.V. KATETER (uz igla) Introcan Safety® Deep Access G22 0,9 X 64MM 1pak/leto</t>
  </si>
  <si>
    <t>PERIFERNI I.V. KATETER (uz igla) Introcan Safety® Deep Access G24 0,7 X 64MM 1pak/leto</t>
  </si>
  <si>
    <t>KANILA VENOZNA Venflon™ Pro Safety Needle Protected G14, 2,0X25 MM (ORANŽNA), ZA VZPOSTAVITEV ODPRTEGA VENSKEGA SISTEMA 1 SC/leto</t>
  </si>
  <si>
    <t>KANILA VENOZNA Venflon™ Pro Safety Needle Protected G16, 1,8X25 MM (SIVA), ZA VZPOSTAVITEV ODPRTEGA VENSKEGA SISTEMA, 1 SC/leto</t>
  </si>
  <si>
    <t>KANILA VENOZNA Venflon™ Pro Safety Needle Protected G18, 1,3X25 MM (ZELENA), ZA VZPOSTAVITEV ODPRTEGA VENSKEGA SISTEMA, 20 SC/leto</t>
  </si>
  <si>
    <t>KANILA VENOZNA Venflon™ Pro Safety Needle Protected G20, 1,1X25 MM (ROZA), ZA VZPOSTAVITEV ODPRTEGA VENSKEGA SISTEMA, 40 SC/leto</t>
  </si>
  <si>
    <t>KANILA VENOZNA Venflon™ Pro Safety Needle Protected G22, 0,9X25 MM (MODRA), ZA VZPOSTAVITEV ODPRTEGA VENSKEGA SISTEMA,  40 SCk/leto</t>
  </si>
  <si>
    <t>KANILA VENOZNA Venflon™ Pro Safety Needle Protected G24, 0,7X25 MM, DOJENČKI,  40 SC/leto</t>
  </si>
  <si>
    <t>Nastavek za odvzem krvi iz venske kanile (MODRI luer adapter) 5 pak.</t>
  </si>
  <si>
    <t>1</t>
  </si>
  <si>
    <t>BRIZGALKA 2 ML,ZA 1 X UP, LUER LOCK, DOBRO ČITLJIVA SKALA,   TRIDELNA-BREZ LATEKSA,OZNAKA ČITLJIVA,ODPORNA NA IZBRIS</t>
  </si>
  <si>
    <t>SKLOP: ZDRAVSTVENI MATERIAL</t>
  </si>
  <si>
    <t>1. SKLOP: IGLE, BRIZGE, KANILE</t>
  </si>
  <si>
    <t>SKUPAJ VREDNOST 1. SKLOP: IGLE, BRIZGE, KANILE v EUR brez DDV</t>
  </si>
  <si>
    <t>SKUPAJ VREDNOST 1. SKLOP: IGLE, BRIZGE, KANILE v EUR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</si>
</sst>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 _€_-;\-* #,##0.00\ _€_-;_-* &quot;-&quot;??\ _€_-;_-@_-"/>
    <numFmt numFmtId="165" formatCode="0.000"/>
    <numFmt numFmtId="166" formatCode="0.0%"/>
    <numFmt numFmtId="167" formatCode="#,##0.0000"/>
  </numFmts>
  <fonts count="8" x14ac:knownFonts="1">
    <font>
      <sz val="11"/>
      <color theme="1"/>
      <name val="Calibri"/>
      <family val="2"/>
      <charset val="238"/>
      <scheme val="minor"/>
    </font>
    <font>
      <sz val="11"/>
      <color theme="1"/>
      <name val="Calibri"/>
      <family val="2"/>
      <charset val="238"/>
      <scheme val="minor"/>
    </font>
    <font>
      <sz val="7.5"/>
      <color theme="1"/>
      <name val="Tahoma"/>
      <family val="2"/>
      <charset val="238"/>
    </font>
    <font>
      <b/>
      <sz val="7.5"/>
      <color theme="1"/>
      <name val="Tahoma"/>
      <family val="2"/>
      <charset val="238"/>
    </font>
    <font>
      <sz val="7.5"/>
      <name val="Tahoma"/>
      <family val="2"/>
      <charset val="238"/>
    </font>
    <font>
      <b/>
      <sz val="7.5"/>
      <name val="Tahoma"/>
      <family val="2"/>
      <charset val="238"/>
    </font>
    <font>
      <b/>
      <sz val="7.5"/>
      <color indexed="8"/>
      <name val="Tahoma"/>
      <family val="2"/>
      <charset val="238"/>
    </font>
    <font>
      <sz val="7.5"/>
      <color indexed="8"/>
      <name val="Tahoma"/>
      <family val="2"/>
      <charset val="23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7">
    <border>
      <left/>
      <right/>
      <top/>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53">
    <xf numFmtId="0" fontId="0" fillId="0" borderId="0" xfId="0"/>
    <xf numFmtId="0" fontId="2" fillId="0" borderId="0" xfId="0" applyFont="1"/>
    <xf numFmtId="4" fontId="3" fillId="0" borderId="1" xfId="0" applyNumberFormat="1" applyFont="1" applyBorder="1" applyAlignment="1">
      <alignment vertical="center"/>
    </xf>
    <xf numFmtId="0" fontId="4" fillId="0" borderId="0" xfId="0" applyFont="1" applyAlignment="1">
      <alignment vertical="center"/>
    </xf>
    <xf numFmtId="2" fontId="4" fillId="0" borderId="6" xfId="0" applyNumberFormat="1" applyFont="1" applyBorder="1" applyAlignment="1">
      <alignment horizontal="center" vertical="center"/>
    </xf>
    <xf numFmtId="2" fontId="4" fillId="2" borderId="6" xfId="0" applyNumberFormat="1" applyFont="1" applyFill="1" applyBorder="1" applyAlignment="1">
      <alignment horizontal="center" vertical="center" wrapText="1"/>
    </xf>
    <xf numFmtId="165" fontId="4" fillId="2" borderId="6" xfId="0" applyNumberFormat="1" applyFont="1" applyFill="1" applyBorder="1" applyAlignment="1">
      <alignment horizontal="center" vertical="center" wrapText="1"/>
    </xf>
    <xf numFmtId="166" fontId="4" fillId="2" borderId="6" xfId="0" applyNumberFormat="1" applyFont="1" applyFill="1" applyBorder="1" applyAlignment="1">
      <alignment horizontal="center" vertical="center" wrapText="1"/>
    </xf>
    <xf numFmtId="4" fontId="4" fillId="0" borderId="6" xfId="0" applyNumberFormat="1" applyFont="1" applyBorder="1" applyAlignment="1">
      <alignment horizontal="center" vertical="center"/>
    </xf>
    <xf numFmtId="167" fontId="4" fillId="2" borderId="6" xfId="0" applyNumberFormat="1" applyFont="1" applyFill="1" applyBorder="1" applyAlignment="1">
      <alignment horizontal="center" vertical="center" wrapText="1"/>
    </xf>
    <xf numFmtId="3" fontId="4" fillId="0" borderId="6" xfId="1" applyNumberFormat="1" applyFont="1" applyBorder="1" applyAlignment="1">
      <alignment horizontal="center" vertical="center" wrapText="1"/>
    </xf>
    <xf numFmtId="3" fontId="4" fillId="2" borderId="6" xfId="0" applyNumberFormat="1" applyFont="1" applyFill="1" applyBorder="1" applyAlignment="1">
      <alignment horizontal="center" vertical="center" wrapText="1"/>
    </xf>
    <xf numFmtId="49" fontId="4" fillId="2" borderId="6" xfId="0" applyNumberFormat="1" applyFont="1" applyFill="1" applyBorder="1" applyAlignment="1">
      <alignment horizontal="center" vertical="center" wrapText="1"/>
    </xf>
    <xf numFmtId="0" fontId="4" fillId="0" borderId="6" xfId="0" applyFont="1" applyBorder="1" applyAlignment="1">
      <alignment horizontal="left" vertical="top" wrapText="1"/>
    </xf>
    <xf numFmtId="0" fontId="4" fillId="0" borderId="6" xfId="0" applyFont="1" applyBorder="1" applyAlignment="1">
      <alignment horizontal="center" vertical="center"/>
    </xf>
    <xf numFmtId="3" fontId="4" fillId="0" borderId="6" xfId="0" applyNumberFormat="1" applyFont="1" applyBorder="1" applyAlignment="1">
      <alignment horizontal="center" vertical="center" wrapText="1"/>
    </xf>
    <xf numFmtId="0" fontId="4" fillId="0" borderId="0" xfId="0" applyFont="1"/>
    <xf numFmtId="0" fontId="4" fillId="2" borderId="0" xfId="0" applyFont="1" applyFill="1" applyAlignment="1">
      <alignment vertical="center"/>
    </xf>
    <xf numFmtId="3" fontId="4" fillId="2" borderId="6" xfId="1" applyNumberFormat="1"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6" xfId="0" applyFont="1" applyFill="1" applyBorder="1" applyAlignment="1">
      <alignment horizontal="center" vertical="center"/>
    </xf>
    <xf numFmtId="0" fontId="5" fillId="3" borderId="6" xfId="0" applyFont="1" applyFill="1" applyBorder="1" applyAlignment="1">
      <alignment horizontal="center" vertical="center" wrapText="1"/>
    </xf>
    <xf numFmtId="0" fontId="5" fillId="0" borderId="0" xfId="0" applyFont="1" applyAlignment="1">
      <alignment horizontal="left" vertical="center"/>
    </xf>
    <xf numFmtId="0" fontId="4" fillId="3" borderId="0" xfId="0" applyFont="1" applyFill="1"/>
    <xf numFmtId="0" fontId="4" fillId="3" borderId="0" xfId="0" applyFont="1" applyFill="1" applyAlignment="1">
      <alignment vertical="center"/>
    </xf>
    <xf numFmtId="0" fontId="5" fillId="3" borderId="0" xfId="0" applyFont="1" applyFill="1" applyAlignment="1">
      <alignment horizontal="left" vertical="center"/>
    </xf>
    <xf numFmtId="0" fontId="5" fillId="3" borderId="0" xfId="0" applyFont="1" applyFill="1" applyAlignment="1">
      <alignment horizontal="left" vertical="center" wrapText="1"/>
    </xf>
    <xf numFmtId="0" fontId="6" fillId="0" borderId="0" xfId="0" applyFont="1" applyAlignment="1">
      <alignment horizontal="center" vertical="center"/>
    </xf>
    <xf numFmtId="0" fontId="4" fillId="0" borderId="0" xfId="0" applyFont="1" applyAlignment="1">
      <alignment vertical="center" wrapText="1"/>
    </xf>
    <xf numFmtId="0" fontId="7" fillId="0" borderId="0" xfId="0" applyFont="1"/>
    <xf numFmtId="0" fontId="6" fillId="0" borderId="0" xfId="0" applyFont="1" applyAlignment="1">
      <alignment vertical="center"/>
    </xf>
    <xf numFmtId="49" fontId="4" fillId="2" borderId="6" xfId="0" applyNumberFormat="1" applyFont="1" applyFill="1" applyBorder="1" applyAlignment="1">
      <alignment horizontal="left" vertical="center" wrapText="1"/>
    </xf>
    <xf numFmtId="0" fontId="4" fillId="2" borderId="6" xfId="0" applyFont="1" applyFill="1" applyBorder="1" applyAlignment="1">
      <alignment horizontal="left" vertical="center" wrapText="1"/>
    </xf>
    <xf numFmtId="1" fontId="6" fillId="0" borderId="0" xfId="0" applyNumberFormat="1" applyFont="1" applyAlignment="1">
      <alignment vertical="center"/>
    </xf>
    <xf numFmtId="1" fontId="4" fillId="0" borderId="0" xfId="0" applyNumberFormat="1" applyFont="1" applyAlignment="1">
      <alignment vertical="center"/>
    </xf>
    <xf numFmtId="1" fontId="4" fillId="3" borderId="0" xfId="0" applyNumberFormat="1" applyFont="1" applyFill="1" applyAlignment="1">
      <alignment vertical="center"/>
    </xf>
    <xf numFmtId="1" fontId="5" fillId="3" borderId="6" xfId="0" applyNumberFormat="1" applyFont="1" applyFill="1" applyBorder="1" applyAlignment="1">
      <alignment horizontal="center" vertical="center" wrapText="1"/>
    </xf>
    <xf numFmtId="1" fontId="4" fillId="2" borderId="6" xfId="0" applyNumberFormat="1" applyFont="1" applyFill="1" applyBorder="1" applyAlignment="1">
      <alignment horizontal="center" vertical="center" wrapText="1"/>
    </xf>
    <xf numFmtId="1" fontId="2" fillId="0" borderId="0" xfId="0" applyNumberFormat="1" applyFont="1"/>
    <xf numFmtId="0" fontId="2" fillId="2" borderId="6" xfId="0" applyFont="1" applyFill="1" applyBorder="1" applyAlignment="1">
      <alignment horizontal="left" vertical="center" wrapText="1"/>
    </xf>
    <xf numFmtId="49" fontId="2" fillId="2" borderId="6" xfId="0" applyNumberFormat="1" applyFont="1" applyFill="1" applyBorder="1" applyAlignment="1">
      <alignment horizontal="center" vertical="center" wrapText="1"/>
    </xf>
    <xf numFmtId="49" fontId="2" fillId="2" borderId="6" xfId="0" applyNumberFormat="1" applyFont="1" applyFill="1" applyBorder="1" applyAlignment="1">
      <alignment horizontal="left" vertical="center" wrapText="1"/>
    </xf>
    <xf numFmtId="3" fontId="2" fillId="2" borderId="6" xfId="0" applyNumberFormat="1" applyFont="1" applyFill="1" applyBorder="1" applyAlignment="1">
      <alignment horizontal="center" vertical="center" wrapText="1"/>
    </xf>
    <xf numFmtId="3" fontId="2" fillId="0" borderId="6" xfId="1" applyNumberFormat="1" applyFont="1" applyBorder="1" applyAlignment="1">
      <alignment horizontal="center" vertical="center" wrapText="1"/>
    </xf>
    <xf numFmtId="0" fontId="2" fillId="0" borderId="6" xfId="0" applyFont="1" applyBorder="1" applyAlignment="1">
      <alignment horizontal="left" vertical="top" wrapText="1"/>
    </xf>
    <xf numFmtId="0" fontId="6" fillId="0" borderId="0" xfId="0" applyFont="1" applyAlignment="1">
      <alignment horizontal="left" vertical="center"/>
    </xf>
    <xf numFmtId="0" fontId="5" fillId="3" borderId="0" xfId="0" applyFont="1" applyFill="1" applyAlignment="1">
      <alignment horizontal="left" vertical="center" wrapText="1"/>
    </xf>
    <xf numFmtId="0" fontId="3" fillId="0" borderId="5" xfId="0" applyFont="1" applyBorder="1" applyAlignment="1">
      <alignment horizontal="right" vertical="center" wrapText="1"/>
    </xf>
    <xf numFmtId="0" fontId="3" fillId="0" borderId="4" xfId="0" applyFont="1" applyBorder="1" applyAlignment="1">
      <alignment horizontal="right" vertical="center" wrapText="1"/>
    </xf>
    <xf numFmtId="0" fontId="3" fillId="0" borderId="3" xfId="0" applyFont="1" applyBorder="1" applyAlignment="1">
      <alignment horizontal="right" vertical="center" wrapText="1"/>
    </xf>
    <xf numFmtId="0" fontId="3" fillId="0" borderId="2" xfId="0" applyFont="1" applyBorder="1" applyAlignment="1">
      <alignment horizontal="right" vertical="center" wrapText="1"/>
    </xf>
    <xf numFmtId="12" fontId="4" fillId="0" borderId="6" xfId="1" applyNumberFormat="1" applyFont="1" applyBorder="1" applyAlignment="1">
      <alignment horizontal="center" vertical="center" wrapText="1"/>
    </xf>
    <xf numFmtId="12" fontId="4" fillId="2" borderId="6" xfId="1" applyNumberFormat="1" applyFont="1" applyFill="1" applyBorder="1" applyAlignment="1">
      <alignment horizontal="center" vertical="center" wrapText="1"/>
    </xf>
  </cellXfs>
  <cellStyles count="2">
    <cellStyle name="Navadno" xfId="0" builtinId="0"/>
    <cellStyle name="Vejica"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49"/>
  <sheetViews>
    <sheetView showGridLines="0" tabSelected="1" view="pageBreakPreview" zoomScaleNormal="100" zoomScaleSheetLayoutView="100" workbookViewId="0">
      <selection activeCell="G40" sqref="G40"/>
    </sheetView>
  </sheetViews>
  <sheetFormatPr defaultColWidth="11.42578125" defaultRowHeight="9.75" zeroHeight="1" x14ac:dyDescent="0.15"/>
  <cols>
    <col min="1" max="1" width="8.140625" style="1" customWidth="1"/>
    <col min="2" max="2" width="52.140625" style="1" customWidth="1"/>
    <col min="3" max="3" width="11.28515625" style="1" customWidth="1"/>
    <col min="4" max="4" width="37.5703125" style="1" customWidth="1"/>
    <col min="5" max="5" width="15.140625" style="1" customWidth="1"/>
    <col min="6" max="6" width="6.85546875" style="1" customWidth="1"/>
    <col min="7" max="7" width="7.5703125" style="1" customWidth="1"/>
    <col min="8" max="8" width="10" style="1" bestFit="1" customWidth="1"/>
    <col min="9" max="9" width="13.42578125" style="1" bestFit="1" customWidth="1"/>
    <col min="10" max="10" width="9.85546875" style="1" bestFit="1" customWidth="1"/>
    <col min="11" max="11" width="9.85546875" style="38" customWidth="1"/>
    <col min="12" max="12" width="12.42578125" style="1" bestFit="1" customWidth="1"/>
    <col min="13" max="16384" width="11.42578125" style="1"/>
  </cols>
  <sheetData>
    <row r="1" spans="1:14" s="29" customFormat="1" ht="23.25" customHeight="1" x14ac:dyDescent="0.15">
      <c r="A1" s="45" t="s">
        <v>129</v>
      </c>
      <c r="B1" s="45"/>
      <c r="C1" s="30"/>
      <c r="D1" s="30"/>
      <c r="E1" s="30"/>
      <c r="H1" s="30"/>
      <c r="I1" s="30"/>
      <c r="J1" s="30"/>
      <c r="K1" s="33"/>
    </row>
    <row r="2" spans="1:14" s="16" customFormat="1" ht="18" customHeight="1" x14ac:dyDescent="0.15">
      <c r="A2" s="3"/>
      <c r="B2" s="28"/>
      <c r="C2" s="3"/>
      <c r="D2" s="3"/>
      <c r="E2" s="3"/>
      <c r="F2" s="27"/>
      <c r="G2" s="3"/>
      <c r="H2" s="3"/>
      <c r="I2" s="3"/>
      <c r="J2" s="3"/>
      <c r="K2" s="34"/>
    </row>
    <row r="3" spans="1:14" s="16" customFormat="1" ht="23.25" customHeight="1" x14ac:dyDescent="0.15">
      <c r="A3" s="46" t="s">
        <v>130</v>
      </c>
      <c r="B3" s="46"/>
      <c r="C3" s="46"/>
      <c r="D3" s="26"/>
      <c r="E3" s="24"/>
      <c r="F3" s="25"/>
      <c r="G3" s="24"/>
      <c r="H3" s="24"/>
      <c r="I3" s="24"/>
      <c r="J3" s="24"/>
      <c r="K3" s="35"/>
      <c r="L3" s="23"/>
      <c r="M3" s="23"/>
      <c r="N3" s="23"/>
    </row>
    <row r="4" spans="1:14" s="16" customFormat="1" ht="23.25" customHeight="1" x14ac:dyDescent="0.15">
      <c r="A4" s="22"/>
      <c r="B4" s="22"/>
      <c r="C4" s="3"/>
      <c r="D4" s="3"/>
      <c r="E4" s="3"/>
      <c r="F4" s="22"/>
      <c r="G4" s="3"/>
      <c r="H4" s="3"/>
      <c r="I4" s="3"/>
      <c r="J4" s="3"/>
      <c r="K4" s="34"/>
    </row>
    <row r="5" spans="1:14" s="16" customFormat="1" ht="49.5" customHeight="1" x14ac:dyDescent="0.15">
      <c r="A5" s="21" t="s">
        <v>95</v>
      </c>
      <c r="B5" s="21" t="s">
        <v>94</v>
      </c>
      <c r="C5" s="21" t="s">
        <v>93</v>
      </c>
      <c r="D5" s="21" t="s">
        <v>92</v>
      </c>
      <c r="E5" s="21" t="s">
        <v>91</v>
      </c>
      <c r="F5" s="21" t="s">
        <v>90</v>
      </c>
      <c r="G5" s="21" t="s">
        <v>89</v>
      </c>
      <c r="H5" s="21" t="s">
        <v>88</v>
      </c>
      <c r="I5" s="21" t="s">
        <v>87</v>
      </c>
      <c r="J5" s="21" t="s">
        <v>86</v>
      </c>
      <c r="K5" s="36" t="s">
        <v>85</v>
      </c>
      <c r="L5" s="21" t="s">
        <v>84</v>
      </c>
      <c r="M5" s="21" t="s">
        <v>83</v>
      </c>
      <c r="N5" s="21" t="s">
        <v>82</v>
      </c>
    </row>
    <row r="6" spans="1:14" s="3" customFormat="1" ht="19.5" x14ac:dyDescent="0.25">
      <c r="A6" s="14" t="s">
        <v>81</v>
      </c>
      <c r="B6" s="13" t="s">
        <v>80</v>
      </c>
      <c r="C6" s="12" t="s">
        <v>9</v>
      </c>
      <c r="D6" s="31"/>
      <c r="E6" s="31"/>
      <c r="F6" s="15" t="s">
        <v>0</v>
      </c>
      <c r="G6" s="51">
        <v>10800</v>
      </c>
      <c r="H6" s="9"/>
      <c r="I6" s="8"/>
      <c r="J6" s="7"/>
      <c r="K6" s="37"/>
      <c r="L6" s="6"/>
      <c r="M6" s="5"/>
      <c r="N6" s="4"/>
    </row>
    <row r="7" spans="1:14" s="3" customFormat="1" ht="19.5" x14ac:dyDescent="0.25">
      <c r="A7" s="14" t="s">
        <v>79</v>
      </c>
      <c r="B7" s="13" t="s">
        <v>78</v>
      </c>
      <c r="C7" s="12" t="s">
        <v>9</v>
      </c>
      <c r="D7" s="31"/>
      <c r="E7" s="31"/>
      <c r="F7" s="15" t="s">
        <v>0</v>
      </c>
      <c r="G7" s="51">
        <v>11750</v>
      </c>
      <c r="H7" s="9"/>
      <c r="I7" s="8"/>
      <c r="J7" s="7"/>
      <c r="K7" s="37"/>
      <c r="L7" s="6"/>
      <c r="M7" s="5"/>
      <c r="N7" s="4"/>
    </row>
    <row r="8" spans="1:14" s="17" customFormat="1" ht="19.5" x14ac:dyDescent="0.25">
      <c r="A8" s="20" t="s">
        <v>77</v>
      </c>
      <c r="B8" s="13" t="s">
        <v>76</v>
      </c>
      <c r="C8" s="12" t="s">
        <v>9</v>
      </c>
      <c r="D8" s="31"/>
      <c r="E8" s="31"/>
      <c r="F8" s="11" t="s">
        <v>0</v>
      </c>
      <c r="G8" s="51">
        <v>4000</v>
      </c>
      <c r="H8" s="9"/>
      <c r="I8" s="8"/>
      <c r="J8" s="7"/>
      <c r="K8" s="37"/>
      <c r="L8" s="6"/>
      <c r="M8" s="5"/>
      <c r="N8" s="4"/>
    </row>
    <row r="9" spans="1:14" s="17" customFormat="1" ht="19.5" x14ac:dyDescent="0.25">
      <c r="A9" s="20" t="s">
        <v>75</v>
      </c>
      <c r="B9" s="13" t="s">
        <v>74</v>
      </c>
      <c r="C9" s="12" t="s">
        <v>3</v>
      </c>
      <c r="D9" s="31"/>
      <c r="E9" s="31"/>
      <c r="F9" s="11" t="s">
        <v>0</v>
      </c>
      <c r="G9" s="51">
        <v>2100</v>
      </c>
      <c r="H9" s="9"/>
      <c r="I9" s="8"/>
      <c r="J9" s="7"/>
      <c r="K9" s="37"/>
      <c r="L9" s="6"/>
      <c r="M9" s="5"/>
      <c r="N9" s="4"/>
    </row>
    <row r="10" spans="1:14" s="17" customFormat="1" ht="29.25" x14ac:dyDescent="0.25">
      <c r="A10" s="14" t="s">
        <v>73</v>
      </c>
      <c r="B10" s="13" t="s">
        <v>72</v>
      </c>
      <c r="C10" s="12" t="s">
        <v>21</v>
      </c>
      <c r="D10" s="31"/>
      <c r="E10" s="31"/>
      <c r="F10" s="11" t="s">
        <v>0</v>
      </c>
      <c r="G10" s="10">
        <v>50</v>
      </c>
      <c r="H10" s="9"/>
      <c r="I10" s="8"/>
      <c r="J10" s="7"/>
      <c r="K10" s="37"/>
      <c r="L10" s="6"/>
      <c r="M10" s="5"/>
      <c r="N10" s="4"/>
    </row>
    <row r="11" spans="1:14" s="3" customFormat="1" ht="39" x14ac:dyDescent="0.25">
      <c r="A11" s="14" t="s">
        <v>71</v>
      </c>
      <c r="B11" s="13" t="s">
        <v>70</v>
      </c>
      <c r="C11" s="19" t="s">
        <v>21</v>
      </c>
      <c r="D11" s="31"/>
      <c r="E11" s="31"/>
      <c r="F11" s="15" t="s">
        <v>0</v>
      </c>
      <c r="G11" s="10">
        <v>912</v>
      </c>
      <c r="H11" s="9"/>
      <c r="I11" s="8"/>
      <c r="J11" s="7"/>
      <c r="K11" s="37"/>
      <c r="L11" s="6"/>
      <c r="M11" s="5"/>
      <c r="N11" s="4"/>
    </row>
    <row r="12" spans="1:14" s="3" customFormat="1" ht="13.15" customHeight="1" x14ac:dyDescent="0.25">
      <c r="A12" s="14" t="s">
        <v>69</v>
      </c>
      <c r="B12" s="13" t="s">
        <v>68</v>
      </c>
      <c r="C12" s="12" t="s">
        <v>9</v>
      </c>
      <c r="D12" s="31"/>
      <c r="E12" s="31"/>
      <c r="F12" s="15" t="s">
        <v>0</v>
      </c>
      <c r="G12" s="51">
        <v>1600</v>
      </c>
      <c r="H12" s="9"/>
      <c r="I12" s="8"/>
      <c r="J12" s="7"/>
      <c r="K12" s="37"/>
      <c r="L12" s="6"/>
      <c r="M12" s="5"/>
      <c r="N12" s="4"/>
    </row>
    <row r="13" spans="1:14" s="3" customFormat="1" ht="13.15" customHeight="1" x14ac:dyDescent="0.25">
      <c r="A13" s="14"/>
      <c r="B13" s="13" t="s">
        <v>128</v>
      </c>
      <c r="C13" s="12" t="s">
        <v>9</v>
      </c>
      <c r="D13" s="31"/>
      <c r="E13" s="31"/>
      <c r="F13" s="15" t="s">
        <v>0</v>
      </c>
      <c r="G13" s="51">
        <v>4800</v>
      </c>
      <c r="H13" s="9"/>
      <c r="I13" s="8"/>
      <c r="J13" s="7"/>
      <c r="K13" s="37"/>
      <c r="L13" s="6"/>
      <c r="M13" s="5"/>
      <c r="N13" s="4"/>
    </row>
    <row r="14" spans="1:14" s="3" customFormat="1" ht="29.25" x14ac:dyDescent="0.25">
      <c r="A14" s="14" t="s">
        <v>67</v>
      </c>
      <c r="B14" s="13" t="s">
        <v>66</v>
      </c>
      <c r="C14" s="12">
        <v>1</v>
      </c>
      <c r="D14" s="31"/>
      <c r="E14" s="31"/>
      <c r="F14" s="15" t="s">
        <v>0</v>
      </c>
      <c r="G14" s="18">
        <v>2</v>
      </c>
      <c r="H14" s="9"/>
      <c r="I14" s="8"/>
      <c r="J14" s="7"/>
      <c r="K14" s="37"/>
      <c r="L14" s="6"/>
      <c r="M14" s="5"/>
      <c r="N14" s="4"/>
    </row>
    <row r="15" spans="1:14" s="3" customFormat="1" ht="19.5" x14ac:dyDescent="0.25">
      <c r="A15" s="20" t="s">
        <v>65</v>
      </c>
      <c r="B15" s="13" t="s">
        <v>64</v>
      </c>
      <c r="C15" s="12" t="s">
        <v>9</v>
      </c>
      <c r="D15" s="31"/>
      <c r="E15" s="31"/>
      <c r="F15" s="15" t="s">
        <v>0</v>
      </c>
      <c r="G15" s="52">
        <v>6800</v>
      </c>
      <c r="H15" s="9"/>
      <c r="I15" s="8"/>
      <c r="J15" s="7"/>
      <c r="K15" s="37"/>
      <c r="L15" s="6"/>
      <c r="M15" s="5"/>
      <c r="N15" s="4"/>
    </row>
    <row r="16" spans="1:14" s="3" customFormat="1" ht="19.5" x14ac:dyDescent="0.25">
      <c r="A16" s="20" t="s">
        <v>63</v>
      </c>
      <c r="B16" s="13" t="s">
        <v>62</v>
      </c>
      <c r="C16" s="12" t="s">
        <v>9</v>
      </c>
      <c r="D16" s="31"/>
      <c r="E16" s="31"/>
      <c r="F16" s="15" t="s">
        <v>0</v>
      </c>
      <c r="G16" s="52">
        <v>4000</v>
      </c>
      <c r="H16" s="9"/>
      <c r="I16" s="8"/>
      <c r="J16" s="7"/>
      <c r="K16" s="37"/>
      <c r="L16" s="6"/>
      <c r="M16" s="5"/>
      <c r="N16" s="4"/>
    </row>
    <row r="17" spans="1:14" s="3" customFormat="1" ht="19.5" x14ac:dyDescent="0.25">
      <c r="A17" s="14" t="s">
        <v>61</v>
      </c>
      <c r="B17" s="13" t="s">
        <v>60</v>
      </c>
      <c r="C17" s="12" t="s">
        <v>9</v>
      </c>
      <c r="D17" s="31"/>
      <c r="E17" s="31"/>
      <c r="F17" s="15" t="s">
        <v>0</v>
      </c>
      <c r="G17" s="52">
        <v>2200</v>
      </c>
      <c r="H17" s="9"/>
      <c r="I17" s="8"/>
      <c r="J17" s="7"/>
      <c r="K17" s="37"/>
      <c r="L17" s="6"/>
      <c r="M17" s="5"/>
      <c r="N17" s="4"/>
    </row>
    <row r="18" spans="1:14" s="3" customFormat="1" ht="19.5" x14ac:dyDescent="0.25">
      <c r="A18" s="14" t="s">
        <v>59</v>
      </c>
      <c r="B18" s="13" t="s">
        <v>58</v>
      </c>
      <c r="C18" s="12" t="s">
        <v>9</v>
      </c>
      <c r="D18" s="32"/>
      <c r="E18" s="31"/>
      <c r="F18" s="15" t="s">
        <v>0</v>
      </c>
      <c r="G18" s="18">
        <v>800</v>
      </c>
      <c r="H18" s="9"/>
      <c r="I18" s="8"/>
      <c r="J18" s="7"/>
      <c r="K18" s="37"/>
      <c r="L18" s="4"/>
      <c r="M18" s="5"/>
      <c r="N18" s="4"/>
    </row>
    <row r="19" spans="1:14" s="3" customFormat="1" ht="19.5" x14ac:dyDescent="0.25">
      <c r="A19" s="14" t="s">
        <v>57</v>
      </c>
      <c r="B19" s="13" t="s">
        <v>56</v>
      </c>
      <c r="C19" s="12" t="s">
        <v>9</v>
      </c>
      <c r="D19" s="32"/>
      <c r="E19" s="31"/>
      <c r="F19" s="15" t="s">
        <v>0</v>
      </c>
      <c r="G19" s="52">
        <v>2200</v>
      </c>
      <c r="H19" s="9"/>
      <c r="I19" s="8"/>
      <c r="J19" s="7"/>
      <c r="K19" s="37"/>
      <c r="L19" s="4"/>
      <c r="M19" s="5"/>
      <c r="N19" s="4"/>
    </row>
    <row r="20" spans="1:14" s="3" customFormat="1" ht="19.5" x14ac:dyDescent="0.25">
      <c r="A20" s="14" t="s">
        <v>55</v>
      </c>
      <c r="B20" s="13" t="s">
        <v>54</v>
      </c>
      <c r="C20" s="12" t="s">
        <v>9</v>
      </c>
      <c r="D20" s="32"/>
      <c r="E20" s="31"/>
      <c r="F20" s="15" t="s">
        <v>0</v>
      </c>
      <c r="G20" s="52">
        <v>5600</v>
      </c>
      <c r="H20" s="9"/>
      <c r="I20" s="8"/>
      <c r="J20" s="7"/>
      <c r="K20" s="37"/>
      <c r="L20" s="4"/>
      <c r="M20" s="5"/>
      <c r="N20" s="4"/>
    </row>
    <row r="21" spans="1:14" s="3" customFormat="1" ht="19.5" x14ac:dyDescent="0.25">
      <c r="A21" s="20" t="s">
        <v>53</v>
      </c>
      <c r="B21" s="13" t="s">
        <v>52</v>
      </c>
      <c r="C21" s="12" t="s">
        <v>9</v>
      </c>
      <c r="D21" s="32"/>
      <c r="E21" s="31"/>
      <c r="F21" s="15" t="s">
        <v>0</v>
      </c>
      <c r="G21" s="52">
        <v>1400</v>
      </c>
      <c r="H21" s="9"/>
      <c r="I21" s="8"/>
      <c r="J21" s="7"/>
      <c r="K21" s="37"/>
      <c r="L21" s="4"/>
      <c r="M21" s="5"/>
      <c r="N21" s="4"/>
    </row>
    <row r="22" spans="1:14" s="3" customFormat="1" ht="19.5" x14ac:dyDescent="0.25">
      <c r="A22" s="20" t="s">
        <v>51</v>
      </c>
      <c r="B22" s="13" t="s">
        <v>50</v>
      </c>
      <c r="C22" s="12" t="s">
        <v>9</v>
      </c>
      <c r="D22" s="32"/>
      <c r="E22" s="31"/>
      <c r="F22" s="15" t="s">
        <v>0</v>
      </c>
      <c r="G22" s="52">
        <v>2600</v>
      </c>
      <c r="H22" s="9"/>
      <c r="I22" s="8"/>
      <c r="J22" s="7"/>
      <c r="K22" s="37"/>
      <c r="L22" s="4"/>
      <c r="M22" s="5"/>
      <c r="N22" s="4"/>
    </row>
    <row r="23" spans="1:14" s="3" customFormat="1" ht="19.5" x14ac:dyDescent="0.25">
      <c r="A23" s="14" t="s">
        <v>49</v>
      </c>
      <c r="B23" s="13" t="s">
        <v>48</v>
      </c>
      <c r="C23" s="12" t="s">
        <v>9</v>
      </c>
      <c r="D23" s="32"/>
      <c r="E23" s="31"/>
      <c r="F23" s="15" t="s">
        <v>0</v>
      </c>
      <c r="G23" s="18">
        <v>300</v>
      </c>
      <c r="H23" s="9"/>
      <c r="I23" s="8"/>
      <c r="J23" s="7"/>
      <c r="K23" s="37"/>
      <c r="L23" s="4"/>
      <c r="M23" s="5"/>
      <c r="N23" s="4"/>
    </row>
    <row r="24" spans="1:14" s="3" customFormat="1" ht="19.5" x14ac:dyDescent="0.25">
      <c r="A24" s="14" t="s">
        <v>47</v>
      </c>
      <c r="B24" s="13" t="s">
        <v>46</v>
      </c>
      <c r="C24" s="12" t="s">
        <v>9</v>
      </c>
      <c r="D24" s="32"/>
      <c r="E24" s="31"/>
      <c r="F24" s="15" t="s">
        <v>0</v>
      </c>
      <c r="G24" s="18">
        <v>440.00000000000006</v>
      </c>
      <c r="H24" s="9"/>
      <c r="I24" s="8"/>
      <c r="J24" s="7"/>
      <c r="K24" s="37"/>
      <c r="L24" s="4"/>
      <c r="M24" s="5"/>
      <c r="N24" s="4"/>
    </row>
    <row r="25" spans="1:14" s="3" customFormat="1" ht="19.5" x14ac:dyDescent="0.25">
      <c r="A25" s="14" t="s">
        <v>45</v>
      </c>
      <c r="B25" s="13" t="s">
        <v>44</v>
      </c>
      <c r="C25" s="12" t="s">
        <v>9</v>
      </c>
      <c r="D25" s="32"/>
      <c r="E25" s="31"/>
      <c r="F25" s="15" t="s">
        <v>0</v>
      </c>
      <c r="G25" s="52">
        <v>14600</v>
      </c>
      <c r="H25" s="9"/>
      <c r="I25" s="8"/>
      <c r="J25" s="7"/>
      <c r="K25" s="37"/>
      <c r="L25" s="4"/>
      <c r="M25" s="5"/>
      <c r="N25" s="4"/>
    </row>
    <row r="26" spans="1:14" s="3" customFormat="1" ht="29.25" x14ac:dyDescent="0.25">
      <c r="A26" s="14" t="s">
        <v>43</v>
      </c>
      <c r="B26" s="13" t="s">
        <v>42</v>
      </c>
      <c r="C26" s="12" t="s">
        <v>9</v>
      </c>
      <c r="D26" s="32"/>
      <c r="E26" s="31"/>
      <c r="F26" s="15" t="s">
        <v>0</v>
      </c>
      <c r="G26" s="18">
        <v>110.00000000000001</v>
      </c>
      <c r="H26" s="9"/>
      <c r="I26" s="8"/>
      <c r="J26" s="7"/>
      <c r="K26" s="37"/>
      <c r="L26" s="4"/>
      <c r="M26" s="5"/>
      <c r="N26" s="4"/>
    </row>
    <row r="27" spans="1:14" s="3" customFormat="1" ht="97.5" x14ac:dyDescent="0.25">
      <c r="A27" s="20" t="s">
        <v>41</v>
      </c>
      <c r="B27" s="13" t="s">
        <v>40</v>
      </c>
      <c r="C27" s="12" t="s">
        <v>3</v>
      </c>
      <c r="D27" s="32"/>
      <c r="E27" s="31"/>
      <c r="F27" s="15" t="s">
        <v>0</v>
      </c>
      <c r="G27" s="52">
        <v>1500</v>
      </c>
      <c r="H27" s="9"/>
      <c r="I27" s="8"/>
      <c r="J27" s="7"/>
      <c r="K27" s="37"/>
      <c r="L27" s="4"/>
      <c r="M27" s="5"/>
      <c r="N27" s="4"/>
    </row>
    <row r="28" spans="1:14" s="3" customFormat="1" ht="97.5" x14ac:dyDescent="0.25">
      <c r="A28" s="20" t="s">
        <v>39</v>
      </c>
      <c r="B28" s="13" t="s">
        <v>38</v>
      </c>
      <c r="C28" s="12" t="s">
        <v>3</v>
      </c>
      <c r="D28" s="32"/>
      <c r="E28" s="31"/>
      <c r="F28" s="15" t="s">
        <v>0</v>
      </c>
      <c r="G28" s="18">
        <v>200</v>
      </c>
      <c r="H28" s="9"/>
      <c r="I28" s="8"/>
      <c r="J28" s="7"/>
      <c r="K28" s="37"/>
      <c r="L28" s="4"/>
      <c r="M28" s="5"/>
      <c r="N28" s="4"/>
    </row>
    <row r="29" spans="1:14" s="3" customFormat="1" ht="97.5" x14ac:dyDescent="0.25">
      <c r="A29" s="14" t="s">
        <v>37</v>
      </c>
      <c r="B29" s="13" t="s">
        <v>36</v>
      </c>
      <c r="C29" s="12" t="s">
        <v>3</v>
      </c>
      <c r="D29" s="32"/>
      <c r="E29" s="31"/>
      <c r="F29" s="15" t="s">
        <v>0</v>
      </c>
      <c r="G29" s="18">
        <v>100</v>
      </c>
      <c r="H29" s="9"/>
      <c r="I29" s="8"/>
      <c r="J29" s="7"/>
      <c r="K29" s="37"/>
      <c r="L29" s="4"/>
      <c r="M29" s="5"/>
      <c r="N29" s="4"/>
    </row>
    <row r="30" spans="1:14" s="3" customFormat="1" ht="39" x14ac:dyDescent="0.25">
      <c r="A30" s="14" t="s">
        <v>35</v>
      </c>
      <c r="B30" s="13" t="s">
        <v>34</v>
      </c>
      <c r="C30" s="12" t="s">
        <v>3</v>
      </c>
      <c r="D30" s="32"/>
      <c r="E30" s="31"/>
      <c r="F30" s="15" t="s">
        <v>0</v>
      </c>
      <c r="G30" s="18">
        <v>100</v>
      </c>
      <c r="H30" s="9"/>
      <c r="I30" s="8"/>
      <c r="J30" s="7"/>
      <c r="K30" s="37"/>
      <c r="L30" s="4"/>
      <c r="M30" s="5"/>
      <c r="N30" s="4"/>
    </row>
    <row r="31" spans="1:14" s="3" customFormat="1" ht="78" x14ac:dyDescent="0.25">
      <c r="A31" s="14" t="s">
        <v>33</v>
      </c>
      <c r="B31" s="13" t="s">
        <v>32</v>
      </c>
      <c r="C31" s="12" t="s">
        <v>3</v>
      </c>
      <c r="D31" s="32"/>
      <c r="E31" s="31"/>
      <c r="F31" s="15" t="s">
        <v>0</v>
      </c>
      <c r="G31" s="18">
        <v>600</v>
      </c>
      <c r="H31" s="9"/>
      <c r="I31" s="8"/>
      <c r="J31" s="7"/>
      <c r="K31" s="37"/>
      <c r="L31" s="4"/>
      <c r="M31" s="5"/>
      <c r="N31" s="4"/>
    </row>
    <row r="32" spans="1:14" s="3" customFormat="1" ht="78" x14ac:dyDescent="0.25">
      <c r="A32" s="14" t="s">
        <v>31</v>
      </c>
      <c r="B32" s="13" t="s">
        <v>30</v>
      </c>
      <c r="C32" s="12" t="s">
        <v>3</v>
      </c>
      <c r="D32" s="32"/>
      <c r="E32" s="31"/>
      <c r="F32" s="15" t="s">
        <v>0</v>
      </c>
      <c r="G32" s="18">
        <v>200</v>
      </c>
      <c r="H32" s="9"/>
      <c r="I32" s="8"/>
      <c r="J32" s="7"/>
      <c r="K32" s="37"/>
      <c r="L32" s="4"/>
      <c r="M32" s="5"/>
      <c r="N32" s="4"/>
    </row>
    <row r="33" spans="1:14" s="3" customFormat="1" ht="78" x14ac:dyDescent="0.25">
      <c r="A33" s="20" t="s">
        <v>29</v>
      </c>
      <c r="B33" s="13" t="s">
        <v>28</v>
      </c>
      <c r="C33" s="12" t="s">
        <v>3</v>
      </c>
      <c r="D33" s="32"/>
      <c r="E33" s="31"/>
      <c r="F33" s="15" t="s">
        <v>0</v>
      </c>
      <c r="G33" s="18">
        <v>55.000000000000007</v>
      </c>
      <c r="H33" s="9"/>
      <c r="I33" s="8"/>
      <c r="J33" s="7"/>
      <c r="K33" s="37"/>
      <c r="L33" s="4"/>
      <c r="M33" s="5"/>
      <c r="N33" s="4"/>
    </row>
    <row r="34" spans="1:14" s="3" customFormat="1" ht="78" x14ac:dyDescent="0.25">
      <c r="A34" s="20" t="s">
        <v>27</v>
      </c>
      <c r="B34" s="13" t="s">
        <v>26</v>
      </c>
      <c r="C34" s="12" t="s">
        <v>21</v>
      </c>
      <c r="D34" s="32"/>
      <c r="E34" s="31"/>
      <c r="F34" s="15" t="s">
        <v>0</v>
      </c>
      <c r="G34" s="18">
        <v>150</v>
      </c>
      <c r="H34" s="9"/>
      <c r="I34" s="8"/>
      <c r="J34" s="7"/>
      <c r="K34" s="37"/>
      <c r="L34" s="4"/>
      <c r="M34" s="5"/>
      <c r="N34" s="4"/>
    </row>
    <row r="35" spans="1:14" s="3" customFormat="1" ht="68.25" x14ac:dyDescent="0.25">
      <c r="A35" s="14" t="s">
        <v>25</v>
      </c>
      <c r="B35" s="13" t="s">
        <v>24</v>
      </c>
      <c r="C35" s="12" t="s">
        <v>9</v>
      </c>
      <c r="D35" s="32"/>
      <c r="E35" s="31"/>
      <c r="F35" s="15" t="s">
        <v>0</v>
      </c>
      <c r="G35" s="18">
        <v>110.00000000000001</v>
      </c>
      <c r="H35" s="9"/>
      <c r="I35" s="8"/>
      <c r="J35" s="7"/>
      <c r="K35" s="37"/>
      <c r="L35" s="4"/>
      <c r="M35" s="5"/>
      <c r="N35" s="4"/>
    </row>
    <row r="36" spans="1:14" s="3" customFormat="1" ht="68.25" x14ac:dyDescent="0.25">
      <c r="A36" s="14" t="s">
        <v>23</v>
      </c>
      <c r="B36" s="13" t="s">
        <v>22</v>
      </c>
      <c r="C36" s="12" t="s">
        <v>21</v>
      </c>
      <c r="D36" s="32"/>
      <c r="E36" s="31"/>
      <c r="F36" s="15" t="s">
        <v>0</v>
      </c>
      <c r="G36" s="52">
        <v>1100</v>
      </c>
      <c r="H36" s="9"/>
      <c r="I36" s="8"/>
      <c r="J36" s="7"/>
      <c r="K36" s="37"/>
      <c r="L36" s="4"/>
      <c r="M36" s="5"/>
      <c r="N36" s="4"/>
    </row>
    <row r="37" spans="1:14" s="3" customFormat="1" ht="58.5" x14ac:dyDescent="0.25">
      <c r="A37" s="14" t="s">
        <v>20</v>
      </c>
      <c r="B37" s="13" t="s">
        <v>19</v>
      </c>
      <c r="C37" s="12" t="s">
        <v>3</v>
      </c>
      <c r="D37" s="32"/>
      <c r="E37" s="31"/>
      <c r="F37" s="15" t="s">
        <v>0</v>
      </c>
      <c r="G37" s="52">
        <v>1600</v>
      </c>
      <c r="H37" s="9"/>
      <c r="I37" s="8"/>
      <c r="J37" s="7"/>
      <c r="K37" s="37"/>
      <c r="L37" s="4"/>
      <c r="M37" s="5"/>
      <c r="N37" s="4"/>
    </row>
    <row r="38" spans="1:14" s="3" customFormat="1" ht="48.75" x14ac:dyDescent="0.25">
      <c r="A38" s="14" t="s">
        <v>18</v>
      </c>
      <c r="B38" s="13" t="s">
        <v>17</v>
      </c>
      <c r="C38" s="12" t="s">
        <v>3</v>
      </c>
      <c r="D38" s="32"/>
      <c r="E38" s="31"/>
      <c r="F38" s="15" t="s">
        <v>0</v>
      </c>
      <c r="G38" s="18">
        <v>100</v>
      </c>
      <c r="H38" s="9"/>
      <c r="I38" s="8"/>
      <c r="J38" s="7"/>
      <c r="K38" s="37"/>
      <c r="L38" s="4"/>
      <c r="M38" s="5"/>
      <c r="N38" s="4"/>
    </row>
    <row r="39" spans="1:14" s="3" customFormat="1" ht="68.25" x14ac:dyDescent="0.25">
      <c r="A39" s="20" t="s">
        <v>16</v>
      </c>
      <c r="B39" s="13" t="s">
        <v>15</v>
      </c>
      <c r="C39" s="12" t="s">
        <v>3</v>
      </c>
      <c r="D39" s="32"/>
      <c r="E39" s="31"/>
      <c r="F39" s="15" t="s">
        <v>0</v>
      </c>
      <c r="G39" s="18">
        <v>110.00000000000001</v>
      </c>
      <c r="H39" s="9"/>
      <c r="I39" s="8"/>
      <c r="J39" s="7"/>
      <c r="K39" s="37"/>
      <c r="L39" s="4"/>
      <c r="M39" s="5"/>
      <c r="N39" s="4"/>
    </row>
    <row r="40" spans="1:14" s="3" customFormat="1" ht="39" x14ac:dyDescent="0.25">
      <c r="A40" s="20" t="s">
        <v>14</v>
      </c>
      <c r="B40" s="13" t="s">
        <v>13</v>
      </c>
      <c r="C40" s="12" t="s">
        <v>12</v>
      </c>
      <c r="D40" s="32"/>
      <c r="E40" s="31"/>
      <c r="F40" s="15" t="s">
        <v>0</v>
      </c>
      <c r="G40" s="52">
        <v>1600</v>
      </c>
      <c r="H40" s="9"/>
      <c r="I40" s="8"/>
      <c r="J40" s="7"/>
      <c r="K40" s="37"/>
      <c r="L40" s="4"/>
      <c r="M40" s="5"/>
      <c r="N40" s="4"/>
    </row>
    <row r="41" spans="1:14" s="17" customFormat="1" ht="39" x14ac:dyDescent="0.25">
      <c r="A41" s="14" t="s">
        <v>11</v>
      </c>
      <c r="B41" s="13" t="s">
        <v>10</v>
      </c>
      <c r="C41" s="12" t="s">
        <v>9</v>
      </c>
      <c r="D41" s="32"/>
      <c r="E41" s="31"/>
      <c r="F41" s="15" t="s">
        <v>0</v>
      </c>
      <c r="G41" s="18">
        <v>200</v>
      </c>
      <c r="H41" s="9"/>
      <c r="I41" s="8"/>
      <c r="J41" s="7"/>
      <c r="K41" s="37"/>
      <c r="L41" s="4"/>
      <c r="M41" s="5"/>
      <c r="N41" s="4"/>
    </row>
    <row r="42" spans="1:14" s="16" customFormat="1" ht="68.25" x14ac:dyDescent="0.15">
      <c r="A42" s="14" t="s">
        <v>8</v>
      </c>
      <c r="B42" s="13" t="s">
        <v>7</v>
      </c>
      <c r="C42" s="12" t="s">
        <v>6</v>
      </c>
      <c r="D42" s="31"/>
      <c r="E42" s="31"/>
      <c r="F42" s="15" t="s">
        <v>0</v>
      </c>
      <c r="G42" s="10">
        <v>600</v>
      </c>
      <c r="H42" s="9"/>
      <c r="I42" s="8"/>
      <c r="J42" s="7"/>
      <c r="K42" s="37"/>
      <c r="L42" s="6"/>
      <c r="M42" s="5"/>
      <c r="N42" s="4"/>
    </row>
    <row r="43" spans="1:14" s="3" customFormat="1" ht="58.5" x14ac:dyDescent="0.25">
      <c r="A43" s="14" t="s">
        <v>5</v>
      </c>
      <c r="B43" s="13" t="s">
        <v>4</v>
      </c>
      <c r="C43" s="12" t="s">
        <v>3</v>
      </c>
      <c r="D43" s="31"/>
      <c r="E43" s="31"/>
      <c r="F43" s="15" t="s">
        <v>0</v>
      </c>
      <c r="G43" s="51">
        <v>2405</v>
      </c>
      <c r="H43" s="9"/>
      <c r="I43" s="8"/>
      <c r="J43" s="7"/>
      <c r="K43" s="37"/>
      <c r="L43" s="6"/>
      <c r="M43" s="5"/>
      <c r="N43" s="4"/>
    </row>
    <row r="44" spans="1:14" s="3" customFormat="1" ht="68.25" x14ac:dyDescent="0.25">
      <c r="A44" s="14" t="s">
        <v>2</v>
      </c>
      <c r="B44" s="13" t="s">
        <v>1</v>
      </c>
      <c r="C44" s="12">
        <v>1</v>
      </c>
      <c r="D44" s="31"/>
      <c r="E44" s="31"/>
      <c r="F44" s="11" t="s">
        <v>0</v>
      </c>
      <c r="G44" s="10">
        <v>800</v>
      </c>
      <c r="H44" s="9"/>
      <c r="I44" s="8"/>
      <c r="J44" s="7"/>
      <c r="K44" s="37"/>
      <c r="L44" s="6"/>
      <c r="M44" s="5"/>
      <c r="N44" s="4"/>
    </row>
    <row r="45" spans="1:14" s="3" customFormat="1" ht="12" customHeight="1" x14ac:dyDescent="0.25">
      <c r="A45" s="14" t="s">
        <v>96</v>
      </c>
      <c r="B45" s="39" t="s">
        <v>112</v>
      </c>
      <c r="C45" s="40" t="s">
        <v>111</v>
      </c>
      <c r="D45" s="41"/>
      <c r="E45" s="41"/>
      <c r="F45" s="42" t="s">
        <v>0</v>
      </c>
      <c r="G45" s="43">
        <v>100</v>
      </c>
      <c r="H45" s="9"/>
      <c r="I45" s="8"/>
      <c r="J45" s="7"/>
      <c r="K45" s="37"/>
      <c r="L45" s="6"/>
      <c r="M45" s="5"/>
      <c r="N45" s="4"/>
    </row>
    <row r="46" spans="1:14" s="3" customFormat="1" ht="19.5" x14ac:dyDescent="0.25">
      <c r="A46" s="14" t="s">
        <v>97</v>
      </c>
      <c r="B46" s="44" t="s">
        <v>113</v>
      </c>
      <c r="C46" s="40" t="s">
        <v>127</v>
      </c>
      <c r="D46" s="44"/>
      <c r="E46" s="41"/>
      <c r="F46" s="42" t="s">
        <v>0</v>
      </c>
      <c r="G46" s="43">
        <v>10</v>
      </c>
      <c r="H46" s="9"/>
      <c r="I46" s="8"/>
      <c r="J46" s="7"/>
      <c r="K46" s="37"/>
      <c r="L46" s="6"/>
      <c r="M46" s="5"/>
      <c r="N46" s="4"/>
    </row>
    <row r="47" spans="1:14" s="3" customFormat="1" ht="19.5" x14ac:dyDescent="0.25">
      <c r="A47" s="14" t="s">
        <v>98</v>
      </c>
      <c r="B47" s="44" t="s">
        <v>114</v>
      </c>
      <c r="C47" s="40" t="s">
        <v>127</v>
      </c>
      <c r="D47" s="44"/>
      <c r="E47" s="41"/>
      <c r="F47" s="42" t="s">
        <v>0</v>
      </c>
      <c r="G47" s="43">
        <v>20</v>
      </c>
      <c r="H47" s="9"/>
      <c r="I47" s="8"/>
      <c r="J47" s="7"/>
      <c r="K47" s="37"/>
      <c r="L47" s="6"/>
      <c r="M47" s="5"/>
      <c r="N47" s="4"/>
    </row>
    <row r="48" spans="1:14" s="3" customFormat="1" ht="19.5" x14ac:dyDescent="0.25">
      <c r="A48" s="14" t="s">
        <v>99</v>
      </c>
      <c r="B48" s="44" t="s">
        <v>115</v>
      </c>
      <c r="C48" s="40" t="s">
        <v>127</v>
      </c>
      <c r="D48" s="44"/>
      <c r="E48" s="41"/>
      <c r="F48" s="42" t="s">
        <v>0</v>
      </c>
      <c r="G48" s="43">
        <v>20</v>
      </c>
      <c r="H48" s="9"/>
      <c r="I48" s="8"/>
      <c r="J48" s="7"/>
      <c r="K48" s="37"/>
      <c r="L48" s="6"/>
      <c r="M48" s="5"/>
      <c r="N48" s="4"/>
    </row>
    <row r="49" spans="1:14" s="3" customFormat="1" ht="19.5" x14ac:dyDescent="0.25">
      <c r="A49" s="14" t="s">
        <v>100</v>
      </c>
      <c r="B49" s="44" t="s">
        <v>116</v>
      </c>
      <c r="C49" s="40" t="s">
        <v>111</v>
      </c>
      <c r="D49" s="44"/>
      <c r="E49" s="41"/>
      <c r="F49" s="42" t="s">
        <v>111</v>
      </c>
      <c r="G49" s="43">
        <v>4</v>
      </c>
      <c r="H49" s="9"/>
      <c r="I49" s="8"/>
      <c r="J49" s="7"/>
      <c r="K49" s="37"/>
      <c r="L49" s="6"/>
      <c r="M49" s="5"/>
      <c r="N49" s="4"/>
    </row>
    <row r="50" spans="1:14" s="3" customFormat="1" ht="19.5" x14ac:dyDescent="0.25">
      <c r="A50" s="14" t="s">
        <v>101</v>
      </c>
      <c r="B50" s="44" t="s">
        <v>117</v>
      </c>
      <c r="C50" s="40" t="s">
        <v>111</v>
      </c>
      <c r="D50" s="44"/>
      <c r="E50" s="41"/>
      <c r="F50" s="42" t="s">
        <v>111</v>
      </c>
      <c r="G50" s="43">
        <v>4</v>
      </c>
      <c r="H50" s="9"/>
      <c r="I50" s="8"/>
      <c r="J50" s="7"/>
      <c r="K50" s="37"/>
      <c r="L50" s="6"/>
      <c r="M50" s="5"/>
      <c r="N50" s="4"/>
    </row>
    <row r="51" spans="1:14" s="3" customFormat="1" ht="19.5" x14ac:dyDescent="0.25">
      <c r="A51" s="14" t="s">
        <v>102</v>
      </c>
      <c r="B51" s="44" t="s">
        <v>118</v>
      </c>
      <c r="C51" s="40" t="s">
        <v>111</v>
      </c>
      <c r="D51" s="44"/>
      <c r="E51" s="41"/>
      <c r="F51" s="42" t="s">
        <v>111</v>
      </c>
      <c r="G51" s="43">
        <v>2</v>
      </c>
      <c r="H51" s="9"/>
      <c r="I51" s="8"/>
      <c r="J51" s="7"/>
      <c r="K51" s="37"/>
      <c r="L51" s="6"/>
      <c r="M51" s="5"/>
      <c r="N51" s="4"/>
    </row>
    <row r="52" spans="1:14" s="3" customFormat="1" ht="19.5" x14ac:dyDescent="0.25">
      <c r="A52" s="14" t="s">
        <v>103</v>
      </c>
      <c r="B52" s="44" t="s">
        <v>119</v>
      </c>
      <c r="C52" s="40" t="s">
        <v>111</v>
      </c>
      <c r="D52" s="44"/>
      <c r="E52" s="41"/>
      <c r="F52" s="42" t="s">
        <v>111</v>
      </c>
      <c r="G52" s="43">
        <v>2</v>
      </c>
      <c r="H52" s="9"/>
      <c r="I52" s="8"/>
      <c r="J52" s="7"/>
      <c r="K52" s="37"/>
      <c r="L52" s="6"/>
      <c r="M52" s="5"/>
      <c r="N52" s="4"/>
    </row>
    <row r="53" spans="1:14" s="3" customFormat="1" ht="29.25" x14ac:dyDescent="0.25">
      <c r="A53" s="14" t="s">
        <v>104</v>
      </c>
      <c r="B53" s="44" t="s">
        <v>120</v>
      </c>
      <c r="C53" s="40" t="s">
        <v>111</v>
      </c>
      <c r="D53" s="44"/>
      <c r="E53" s="41"/>
      <c r="F53" s="42" t="s">
        <v>111</v>
      </c>
      <c r="G53" s="43">
        <v>2</v>
      </c>
      <c r="H53" s="9"/>
      <c r="I53" s="8"/>
      <c r="J53" s="7"/>
      <c r="K53" s="37"/>
      <c r="L53" s="6"/>
      <c r="M53" s="5"/>
      <c r="N53" s="4"/>
    </row>
    <row r="54" spans="1:14" s="3" customFormat="1" ht="19.5" x14ac:dyDescent="0.25">
      <c r="A54" s="14" t="s">
        <v>105</v>
      </c>
      <c r="B54" s="44" t="s">
        <v>121</v>
      </c>
      <c r="C54" s="40" t="s">
        <v>111</v>
      </c>
      <c r="D54" s="44"/>
      <c r="E54" s="41"/>
      <c r="F54" s="42" t="s">
        <v>111</v>
      </c>
      <c r="G54" s="43">
        <v>2</v>
      </c>
      <c r="H54" s="9"/>
      <c r="I54" s="8"/>
      <c r="J54" s="7"/>
      <c r="K54" s="37"/>
      <c r="L54" s="6"/>
      <c r="M54" s="5"/>
      <c r="N54" s="4"/>
    </row>
    <row r="55" spans="1:14" s="3" customFormat="1" ht="19.5" x14ac:dyDescent="0.25">
      <c r="A55" s="14" t="s">
        <v>106</v>
      </c>
      <c r="B55" s="44" t="s">
        <v>122</v>
      </c>
      <c r="C55" s="40" t="s">
        <v>111</v>
      </c>
      <c r="D55" s="44"/>
      <c r="E55" s="41"/>
      <c r="F55" s="42" t="s">
        <v>111</v>
      </c>
      <c r="G55" s="43">
        <v>40</v>
      </c>
      <c r="H55" s="9"/>
      <c r="I55" s="8"/>
      <c r="J55" s="7"/>
      <c r="K55" s="37"/>
      <c r="L55" s="6"/>
      <c r="M55" s="5"/>
      <c r="N55" s="4"/>
    </row>
    <row r="56" spans="1:14" s="3" customFormat="1" ht="19.5" x14ac:dyDescent="0.25">
      <c r="A56" s="14" t="s">
        <v>107</v>
      </c>
      <c r="B56" s="44" t="s">
        <v>123</v>
      </c>
      <c r="C56" s="40" t="s">
        <v>111</v>
      </c>
      <c r="D56" s="44"/>
      <c r="E56" s="41"/>
      <c r="F56" s="42" t="s">
        <v>111</v>
      </c>
      <c r="G56" s="43">
        <v>80</v>
      </c>
      <c r="H56" s="9"/>
      <c r="I56" s="8"/>
      <c r="J56" s="7"/>
      <c r="K56" s="37"/>
      <c r="L56" s="6"/>
      <c r="M56" s="5"/>
      <c r="N56" s="4"/>
    </row>
    <row r="57" spans="1:14" s="3" customFormat="1" ht="29.25" x14ac:dyDescent="0.25">
      <c r="A57" s="14" t="s">
        <v>108</v>
      </c>
      <c r="B57" s="44" t="s">
        <v>124</v>
      </c>
      <c r="C57" s="40" t="s">
        <v>111</v>
      </c>
      <c r="D57" s="44"/>
      <c r="E57" s="41"/>
      <c r="F57" s="42" t="s">
        <v>111</v>
      </c>
      <c r="G57" s="43">
        <v>80</v>
      </c>
      <c r="H57" s="9"/>
      <c r="I57" s="8"/>
      <c r="J57" s="7"/>
      <c r="K57" s="37"/>
      <c r="L57" s="6"/>
      <c r="M57" s="5"/>
      <c r="N57" s="4"/>
    </row>
    <row r="58" spans="1:14" s="3" customFormat="1" ht="19.5" x14ac:dyDescent="0.25">
      <c r="A58" s="14" t="s">
        <v>109</v>
      </c>
      <c r="B58" s="44" t="s">
        <v>125</v>
      </c>
      <c r="C58" s="40" t="s">
        <v>111</v>
      </c>
      <c r="D58" s="44"/>
      <c r="E58" s="41"/>
      <c r="F58" s="42" t="s">
        <v>111</v>
      </c>
      <c r="G58" s="43">
        <v>80</v>
      </c>
      <c r="H58" s="9"/>
      <c r="I58" s="8"/>
      <c r="J58" s="7"/>
      <c r="K58" s="37"/>
      <c r="L58" s="6"/>
      <c r="M58" s="5"/>
      <c r="N58" s="4"/>
    </row>
    <row r="59" spans="1:14" s="3" customFormat="1" x14ac:dyDescent="0.25">
      <c r="A59" s="14" t="s">
        <v>110</v>
      </c>
      <c r="B59" s="44" t="s">
        <v>126</v>
      </c>
      <c r="C59" s="40" t="s">
        <v>111</v>
      </c>
      <c r="D59" s="41"/>
      <c r="E59" s="41"/>
      <c r="F59" s="42" t="s">
        <v>111</v>
      </c>
      <c r="G59" s="43">
        <v>10</v>
      </c>
      <c r="H59" s="9"/>
      <c r="I59" s="8"/>
      <c r="J59" s="7"/>
      <c r="K59" s="37"/>
      <c r="L59" s="6"/>
      <c r="M59" s="5"/>
      <c r="N59" s="4"/>
    </row>
    <row r="60" spans="1:14" ht="34.5" customHeight="1" thickBot="1" x14ac:dyDescent="0.2">
      <c r="A60" s="47" t="s">
        <v>131</v>
      </c>
      <c r="B60" s="48"/>
      <c r="C60" s="48"/>
      <c r="D60" s="48"/>
      <c r="E60" s="48"/>
      <c r="F60" s="48"/>
      <c r="G60" s="48"/>
      <c r="H60" s="48"/>
      <c r="I60" s="2">
        <f>SUM(I6:I59)</f>
        <v>0</v>
      </c>
    </row>
    <row r="61" spans="1:14" ht="34.5" customHeight="1" thickBot="1" x14ac:dyDescent="0.2">
      <c r="A61" s="49" t="s">
        <v>132</v>
      </c>
      <c r="B61" s="50"/>
      <c r="C61" s="50"/>
      <c r="D61" s="50"/>
      <c r="E61" s="50"/>
      <c r="F61" s="50"/>
      <c r="G61" s="50"/>
      <c r="H61" s="50"/>
      <c r="I61" s="2">
        <f>SUM(N6:N59)</f>
        <v>0</v>
      </c>
    </row>
    <row r="62" spans="1:14" ht="11.25" customHeight="1" x14ac:dyDescent="0.15"/>
    <row r="63" spans="1:14" x14ac:dyDescent="0.15"/>
    <row r="64" spans="1:14" x14ac:dyDescent="0.15"/>
    <row r="65" x14ac:dyDescent="0.15"/>
    <row r="66" x14ac:dyDescent="0.15"/>
    <row r="67" x14ac:dyDescent="0.15"/>
    <row r="68" x14ac:dyDescent="0.15"/>
    <row r="69" x14ac:dyDescent="0.15"/>
    <row r="70" x14ac:dyDescent="0.15"/>
    <row r="71" x14ac:dyDescent="0.15"/>
    <row r="72" x14ac:dyDescent="0.15"/>
    <row r="73" x14ac:dyDescent="0.15"/>
    <row r="74" x14ac:dyDescent="0.15"/>
    <row r="75" x14ac:dyDescent="0.15"/>
    <row r="76" x14ac:dyDescent="0.15"/>
    <row r="77" x14ac:dyDescent="0.15"/>
    <row r="78" x14ac:dyDescent="0.15"/>
    <row r="79" x14ac:dyDescent="0.15"/>
    <row r="80" x14ac:dyDescent="0.15"/>
    <row r="81" x14ac:dyDescent="0.15"/>
    <row r="82" x14ac:dyDescent="0.15"/>
    <row r="83" x14ac:dyDescent="0.15"/>
    <row r="84" x14ac:dyDescent="0.15"/>
    <row r="85" x14ac:dyDescent="0.15"/>
    <row r="86" x14ac:dyDescent="0.15"/>
    <row r="87" x14ac:dyDescent="0.15"/>
    <row r="88" x14ac:dyDescent="0.15"/>
    <row r="89" x14ac:dyDescent="0.15"/>
    <row r="90" x14ac:dyDescent="0.15"/>
    <row r="91" x14ac:dyDescent="0.15"/>
    <row r="92" x14ac:dyDescent="0.15"/>
    <row r="93" x14ac:dyDescent="0.15"/>
    <row r="94" x14ac:dyDescent="0.15"/>
    <row r="95" x14ac:dyDescent="0.15"/>
    <row r="96" x14ac:dyDescent="0.15"/>
    <row r="97" x14ac:dyDescent="0.15"/>
    <row r="98" x14ac:dyDescent="0.15"/>
    <row r="99" x14ac:dyDescent="0.15"/>
    <row r="100" x14ac:dyDescent="0.15"/>
    <row r="101" x14ac:dyDescent="0.15"/>
    <row r="102" x14ac:dyDescent="0.15"/>
    <row r="103" x14ac:dyDescent="0.15"/>
    <row r="104" x14ac:dyDescent="0.15"/>
    <row r="105" x14ac:dyDescent="0.15"/>
    <row r="106" x14ac:dyDescent="0.15"/>
    <row r="107" x14ac:dyDescent="0.15"/>
    <row r="108" x14ac:dyDescent="0.15"/>
    <row r="109" x14ac:dyDescent="0.15"/>
    <row r="110" x14ac:dyDescent="0.15"/>
    <row r="111" x14ac:dyDescent="0.15"/>
    <row r="112" x14ac:dyDescent="0.15"/>
    <row r="113" x14ac:dyDescent="0.15"/>
    <row r="114" x14ac:dyDescent="0.15"/>
    <row r="115" x14ac:dyDescent="0.15"/>
    <row r="116" x14ac:dyDescent="0.15"/>
    <row r="117" x14ac:dyDescent="0.15"/>
    <row r="118" x14ac:dyDescent="0.15"/>
    <row r="119" x14ac:dyDescent="0.15"/>
    <row r="120" x14ac:dyDescent="0.15"/>
    <row r="121" x14ac:dyDescent="0.15"/>
    <row r="122" x14ac:dyDescent="0.15"/>
    <row r="123" x14ac:dyDescent="0.15"/>
    <row r="124" x14ac:dyDescent="0.15"/>
    <row r="125" x14ac:dyDescent="0.15"/>
    <row r="126" x14ac:dyDescent="0.15"/>
    <row r="127" x14ac:dyDescent="0.15"/>
    <row r="128" x14ac:dyDescent="0.15"/>
    <row r="129" x14ac:dyDescent="0.15"/>
    <row r="130" x14ac:dyDescent="0.15"/>
    <row r="131" x14ac:dyDescent="0.15"/>
    <row r="132" x14ac:dyDescent="0.15"/>
    <row r="133" x14ac:dyDescent="0.15"/>
    <row r="134" x14ac:dyDescent="0.15"/>
    <row r="135" x14ac:dyDescent="0.15"/>
    <row r="136" x14ac:dyDescent="0.15"/>
    <row r="137" x14ac:dyDescent="0.15"/>
    <row r="138" x14ac:dyDescent="0.15"/>
    <row r="139" x14ac:dyDescent="0.15"/>
    <row r="140" x14ac:dyDescent="0.15"/>
    <row r="141" x14ac:dyDescent="0.15"/>
    <row r="142" x14ac:dyDescent="0.15"/>
    <row r="143" x14ac:dyDescent="0.15"/>
    <row r="144" x14ac:dyDescent="0.15"/>
    <row r="145" x14ac:dyDescent="0.15"/>
    <row r="146" x14ac:dyDescent="0.15"/>
    <row r="147" x14ac:dyDescent="0.15"/>
    <row r="148" x14ac:dyDescent="0.15"/>
    <row r="149" x14ac:dyDescent="0.15"/>
  </sheetData>
  <mergeCells count="4">
    <mergeCell ref="A1:B1"/>
    <mergeCell ref="A3:C3"/>
    <mergeCell ref="A60:H60"/>
    <mergeCell ref="A61:H61"/>
  </mergeCells>
  <printOptions horizontalCentered="1"/>
  <pageMargins left="0.74803149606299213" right="0.74803149606299213" top="0.98425196850393704" bottom="1.7716535433070868" header="0.31496062992125984" footer="0.31496062992125984"/>
  <pageSetup paperSize="9" scale="59" fitToHeight="0" orientation="landscape" horizontalDpi="4294967295" verticalDpi="4294967295" r:id="rId1"/>
  <headerFooter>
    <oddFooter>&amp;C&amp;P&amp;R&amp;G</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1. podsklop </vt:lpstr>
      <vt:lpstr>'1. podsklop '!Tiskanje_naslovov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Nenad Kondić</dc:creator>
  <cp:lastModifiedBy>Nenad Kondić</cp:lastModifiedBy>
  <cp:lastPrinted>2023-11-29T11:13:56Z</cp:lastPrinted>
  <dcterms:created xsi:type="dcterms:W3CDTF">2021-09-16T12:32:35Z</dcterms:created>
  <dcterms:modified xsi:type="dcterms:W3CDTF">2025-10-29T08:48:52Z</dcterms:modified>
</cp:coreProperties>
</file>